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 activeTab="2"/>
  </bookViews>
  <sheets>
    <sheet name="Прил 1" sheetId="1" r:id="rId1"/>
    <sheet name="Прил 2" sheetId="4" r:id="rId2"/>
    <sheet name="Прил 3" sheetId="5" r:id="rId3"/>
  </sheets>
  <calcPr calcId="162913"/>
</workbook>
</file>

<file path=xl/calcChain.xml><?xml version="1.0" encoding="utf-8"?>
<calcChain xmlns="http://schemas.openxmlformats.org/spreadsheetml/2006/main">
  <c r="D15" i="5" l="1"/>
  <c r="D12" i="5"/>
  <c r="D18" i="5" l="1"/>
  <c r="G13" i="1"/>
  <c r="I18" i="4" l="1"/>
  <c r="I13" i="1"/>
  <c r="H13" i="1"/>
  <c r="F13" i="1" l="1"/>
  <c r="F10" i="1" l="1"/>
  <c r="I10" i="1"/>
  <c r="I17" i="1" s="1"/>
  <c r="D17" i="1" l="1"/>
  <c r="E17" i="1"/>
  <c r="F17" i="1"/>
  <c r="G10" i="1"/>
  <c r="G17" i="1" s="1"/>
  <c r="H10" i="1"/>
  <c r="H17" i="1" s="1"/>
  <c r="H18" i="4"/>
  <c r="G18" i="4"/>
  <c r="F18" i="4"/>
  <c r="E18" i="4"/>
  <c r="D18" i="4"/>
  <c r="C17" i="1" l="1"/>
</calcChain>
</file>

<file path=xl/sharedStrings.xml><?xml version="1.0" encoding="utf-8"?>
<sst xmlns="http://schemas.openxmlformats.org/spreadsheetml/2006/main" count="74" uniqueCount="55">
  <si>
    <t>Показатели</t>
  </si>
  <si>
    <t>Налоговые и неналоговые</t>
  </si>
  <si>
    <t>Безвозмездные поступления</t>
  </si>
  <si>
    <r>
      <rPr>
        <b/>
        <sz val="11"/>
        <color theme="1"/>
        <rFont val="Calibri"/>
        <family val="2"/>
        <charset val="204"/>
        <scheme val="minor"/>
      </rPr>
      <t>Доходы,</t>
    </r>
    <r>
      <rPr>
        <sz val="11"/>
        <color theme="1"/>
        <rFont val="Calibri"/>
        <family val="2"/>
        <charset val="204"/>
        <scheme val="minor"/>
      </rPr>
      <t xml:space="preserve"> в том числе:</t>
    </r>
  </si>
  <si>
    <t>Источники финансирования дефицита бюджета, в том числе:</t>
  </si>
  <si>
    <t>тыс.руб.</t>
  </si>
  <si>
    <t>Непрограммные направления расходов</t>
  </si>
  <si>
    <t>Итого</t>
  </si>
  <si>
    <t>к Бюджетному прогнозу</t>
  </si>
  <si>
    <t>муниципального района Челно-Вершинский</t>
  </si>
  <si>
    <t>Приложение 2</t>
  </si>
  <si>
    <t xml:space="preserve"> Показатели финансового обеспечения муниципальных программ муниципального района Челно-Вершинский Самарской области на период их действия за счет средств бюджета муниципального района, а также прогноз расходов на осуществление непрограммных направлений деятельности района</t>
  </si>
  <si>
    <t>Наименование</t>
  </si>
  <si>
    <t>2018 год (в соответствии с решением о бюджете)</t>
  </si>
  <si>
    <t>2019 год (в соответствии с решением о бюджете)</t>
  </si>
  <si>
    <t>2020 год (в соответствии с решением о бюджете)</t>
  </si>
  <si>
    <t>Прогноз основных характеристик  бюджета муниципального района Челно-Вершинский Самарской области</t>
  </si>
  <si>
    <t>2019 год (решение о бюджете)</t>
  </si>
  <si>
    <t>2020 год (решение о бюджете)</t>
  </si>
  <si>
    <t>заимствования</t>
  </si>
  <si>
    <t>погашение заимствований</t>
  </si>
  <si>
    <t>использование остатков средств бюджета</t>
  </si>
  <si>
    <t>Объем муниципального долга на конец года</t>
  </si>
  <si>
    <t>&lt;*&gt; За счет средств бюджета муниципального района без учета безвозмездных поступлений.</t>
  </si>
  <si>
    <t xml:space="preserve"> </t>
  </si>
  <si>
    <t>&lt;*&gt;  Заполняется по итогам исполнения бюджета за год.</t>
  </si>
  <si>
    <r>
      <t>Расходы,</t>
    </r>
    <r>
      <rPr>
        <sz val="11"/>
        <color theme="1"/>
        <rFont val="Calibri"/>
        <family val="2"/>
        <charset val="204"/>
        <scheme val="minor"/>
      </rPr>
      <t xml:space="preserve"> в том числе</t>
    </r>
  </si>
  <si>
    <t>Приложение 3</t>
  </si>
  <si>
    <t>Основные итоги исполнения бюджета муниципального района Челно-Вершинский Самарской области за отчетный период</t>
  </si>
  <si>
    <r>
      <t>Доходы,</t>
    </r>
    <r>
      <rPr>
        <sz val="11"/>
        <color theme="1"/>
        <rFont val="Calibri"/>
        <family val="2"/>
        <charset val="204"/>
        <scheme val="minor"/>
      </rPr>
      <t xml:space="preserve"> в том числе:</t>
    </r>
  </si>
  <si>
    <r>
      <t xml:space="preserve">Расходы, </t>
    </r>
    <r>
      <rPr>
        <sz val="11"/>
        <color theme="1"/>
        <rFont val="Calibri"/>
        <family val="2"/>
        <charset val="204"/>
        <scheme val="minor"/>
      </rPr>
      <t>в том числе</t>
    </r>
  </si>
  <si>
    <t>в рамках муниципальных программ</t>
  </si>
  <si>
    <t>непрограммые направления расходов</t>
  </si>
  <si>
    <t>Условно утвержденные расходы</t>
  </si>
  <si>
    <t>Доля программных расходов</t>
  </si>
  <si>
    <t>Дефицит (-) / профицит (+)</t>
  </si>
  <si>
    <t xml:space="preserve">Муниципальная программа «Совершенствование муниципального управления  сельского поселения Красный Строитель муниципального района Челно-Вершинский» </t>
  </si>
  <si>
    <t>2018 год (решение о бюджете)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</si>
  <si>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</t>
  </si>
  <si>
    <t>Муниципальная программа "Комплексное развитие систем транспортной инфраструктуры и дорожного хозяйства на территории сельского поселения Красный Строитель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</si>
  <si>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области"</t>
  </si>
  <si>
    <t>Муниципальная программа "Комплексное развитие систем коммунальной инфраструктуры сельского поселения Красный Строитель"</t>
  </si>
  <si>
    <r>
      <t xml:space="preserve"> </t>
    </r>
    <r>
      <rPr>
        <b/>
        <sz val="11"/>
        <rFont val="Times New Roman"/>
        <family val="1"/>
        <charset val="204"/>
      </rPr>
      <t>Муниципальная программа "Благоустройство"территории сельского поселения Красный Строитель муниципального района Челно-Вершинский Самарской области"</t>
    </r>
  </si>
  <si>
    <t>Муниципальная программа "Комплексное развитие социальной инфраструктуры сельского поселения Красный Строитель муниципального района Челно-Вершинский Самарской области"</t>
  </si>
  <si>
    <t xml:space="preserve">  2021 год (решение о бюджете)</t>
  </si>
  <si>
    <t>2021 год (в соответствии с решением о бюджете)</t>
  </si>
  <si>
    <t>2022 год &lt;*&gt;</t>
  </si>
  <si>
    <t>на долгосрочный период до 2024 года</t>
  </si>
  <si>
    <t xml:space="preserve">  2022 год (решение о бюджете)</t>
  </si>
  <si>
    <t xml:space="preserve"> 2023 год (решение о бюджете)</t>
  </si>
  <si>
    <t>2024 год (решение о бюджете)</t>
  </si>
  <si>
    <t>2022 год  (в соответствии с решением о бюджете</t>
  </si>
  <si>
    <t>2023 год  (в соответствии с решением о бюджете</t>
  </si>
  <si>
    <t>2024 год  (в соответствии с решением о бюджете</t>
  </si>
  <si>
    <t>в тыс.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</si>
</sst>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0" borderId="0" xfId="0" applyFont="1" applyAlignment="1"/>
    <xf numFmtId="0" fontId="1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7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 applyProtection="1">
      <alignment vertical="top" wrapText="1"/>
      <protection hidden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/>
    <xf numFmtId="165" fontId="0" fillId="0" borderId="1" xfId="0" applyNumberFormat="1" applyBorder="1"/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3"/>
  <sheetViews>
    <sheetView topLeftCell="B13" workbookViewId="0">
      <selection activeCell="I20" sqref="I20"/>
    </sheetView>
  </sheetViews>
  <sheetFormatPr defaultRowHeight="14.4" x14ac:dyDescent="0.3"/>
  <cols>
    <col min="2" max="2" width="44.33203125" customWidth="1"/>
    <col min="3" max="3" width="12.88671875" customWidth="1"/>
    <col min="4" max="4" width="12.6640625" customWidth="1"/>
    <col min="5" max="5" width="12.88671875" customWidth="1"/>
    <col min="6" max="6" width="11.6640625" customWidth="1"/>
    <col min="7" max="7" width="11.44140625" customWidth="1"/>
    <col min="8" max="9" width="11.6640625" customWidth="1"/>
  </cols>
  <sheetData>
    <row r="3" spans="2:9" x14ac:dyDescent="0.3">
      <c r="H3" s="27" t="s">
        <v>8</v>
      </c>
      <c r="I3" s="27"/>
    </row>
    <row r="4" spans="2:9" x14ac:dyDescent="0.3">
      <c r="D4" s="3"/>
      <c r="E4" s="3"/>
      <c r="F4" s="4"/>
      <c r="G4" s="27" t="s">
        <v>9</v>
      </c>
      <c r="H4" s="27"/>
      <c r="I4" s="27"/>
    </row>
    <row r="5" spans="2:9" x14ac:dyDescent="0.3">
      <c r="G5" s="27" t="s">
        <v>47</v>
      </c>
      <c r="H5" s="27"/>
      <c r="I5" s="27"/>
    </row>
    <row r="6" spans="2:9" ht="43.2" customHeight="1" x14ac:dyDescent="0.3">
      <c r="B6" s="28" t="s">
        <v>16</v>
      </c>
      <c r="C6" s="28"/>
      <c r="D6" s="28"/>
      <c r="E6" s="28"/>
      <c r="F6" s="28"/>
      <c r="G6" s="28"/>
      <c r="H6" s="28"/>
      <c r="I6" s="21"/>
    </row>
    <row r="7" spans="2:9" x14ac:dyDescent="0.3">
      <c r="I7" t="s">
        <v>5</v>
      </c>
    </row>
    <row r="8" spans="2:9" ht="60.75" customHeight="1" x14ac:dyDescent="0.3">
      <c r="B8" s="8" t="s">
        <v>0</v>
      </c>
      <c r="C8" s="13" t="s">
        <v>37</v>
      </c>
      <c r="D8" s="13" t="s">
        <v>17</v>
      </c>
      <c r="E8" s="13" t="s">
        <v>18</v>
      </c>
      <c r="F8" s="13" t="s">
        <v>44</v>
      </c>
      <c r="G8" s="13" t="s">
        <v>48</v>
      </c>
      <c r="H8" s="13" t="s">
        <v>49</v>
      </c>
      <c r="I8" s="24" t="s">
        <v>50</v>
      </c>
    </row>
    <row r="9" spans="2:9" ht="20.399999999999999" customHeight="1" x14ac:dyDescent="0.3">
      <c r="B9" s="8">
        <v>1</v>
      </c>
      <c r="C9" s="8">
        <v>2</v>
      </c>
      <c r="D9" s="8">
        <v>3</v>
      </c>
      <c r="E9" s="8">
        <v>4</v>
      </c>
      <c r="F9" s="8">
        <v>5</v>
      </c>
      <c r="G9" s="8">
        <v>6</v>
      </c>
      <c r="H9" s="8">
        <v>7</v>
      </c>
      <c r="I9" s="8">
        <v>8</v>
      </c>
    </row>
    <row r="10" spans="2:9" ht="21" customHeight="1" x14ac:dyDescent="0.3">
      <c r="B10" s="2" t="s">
        <v>29</v>
      </c>
      <c r="C10" s="2">
        <v>5217.8</v>
      </c>
      <c r="D10" s="2">
        <v>9457.7000000000007</v>
      </c>
      <c r="E10" s="2">
        <v>7223.3</v>
      </c>
      <c r="F10" s="2">
        <f>F11+F12</f>
        <v>8706.9000000000015</v>
      </c>
      <c r="G10" s="2">
        <f t="shared" ref="G10:H10" si="0">G11+G12</f>
        <v>6491.3</v>
      </c>
      <c r="H10" s="2">
        <f t="shared" si="0"/>
        <v>5806.1</v>
      </c>
      <c r="I10" s="25">
        <f t="shared" ref="I10" si="1">I11+I12</f>
        <v>4578.8999999999996</v>
      </c>
    </row>
    <row r="11" spans="2:9" ht="32.4" customHeight="1" x14ac:dyDescent="0.3">
      <c r="B11" s="16" t="s">
        <v>1</v>
      </c>
      <c r="C11" s="1">
        <v>2023</v>
      </c>
      <c r="D11" s="1">
        <v>2723.7</v>
      </c>
      <c r="E11" s="1">
        <v>2242</v>
      </c>
      <c r="F11" s="1">
        <v>2360.3000000000002</v>
      </c>
      <c r="G11" s="1">
        <v>2561</v>
      </c>
      <c r="H11" s="1">
        <v>2926</v>
      </c>
      <c r="I11" s="26">
        <v>2976</v>
      </c>
    </row>
    <row r="12" spans="2:9" ht="36.75" customHeight="1" x14ac:dyDescent="0.3">
      <c r="B12" s="16" t="s">
        <v>2</v>
      </c>
      <c r="C12" s="1">
        <v>3194.8</v>
      </c>
      <c r="D12" s="1">
        <v>6734</v>
      </c>
      <c r="E12" s="1">
        <v>4979.8</v>
      </c>
      <c r="F12" s="1">
        <v>6346.6</v>
      </c>
      <c r="G12" s="1">
        <v>3930.3</v>
      </c>
      <c r="H12" s="1">
        <v>2880.1</v>
      </c>
      <c r="I12" s="26">
        <v>1602.9</v>
      </c>
    </row>
    <row r="13" spans="2:9" ht="21" customHeight="1" x14ac:dyDescent="0.3">
      <c r="B13" s="2" t="s">
        <v>30</v>
      </c>
      <c r="C13" s="2">
        <v>5217.8</v>
      </c>
      <c r="D13" s="2">
        <v>9770.1</v>
      </c>
      <c r="E13" s="2">
        <v>7439.8</v>
      </c>
      <c r="F13" s="2">
        <f>F14+F15</f>
        <v>8958.5</v>
      </c>
      <c r="G13" s="2">
        <f>G14+G15</f>
        <v>6820.6</v>
      </c>
      <c r="H13" s="2">
        <f>H14+H15</f>
        <v>5806.1</v>
      </c>
      <c r="I13" s="2">
        <f>I14+I15+I16</f>
        <v>4578.8999999999996</v>
      </c>
    </row>
    <row r="14" spans="2:9" ht="21" customHeight="1" x14ac:dyDescent="0.3">
      <c r="B14" s="15" t="s">
        <v>31</v>
      </c>
      <c r="C14" s="2">
        <v>4429.2</v>
      </c>
      <c r="D14" s="2">
        <v>9705</v>
      </c>
      <c r="E14" s="2">
        <v>7396.5</v>
      </c>
      <c r="F14" s="2">
        <v>8892.6</v>
      </c>
      <c r="G14" s="2">
        <v>6750.3</v>
      </c>
      <c r="H14" s="2">
        <v>5721.1</v>
      </c>
      <c r="I14" s="2">
        <v>4429.3999999999996</v>
      </c>
    </row>
    <row r="15" spans="2:9" ht="21" customHeight="1" x14ac:dyDescent="0.3">
      <c r="B15" s="15" t="s">
        <v>32</v>
      </c>
      <c r="C15" s="2">
        <v>788.6</v>
      </c>
      <c r="D15" s="2">
        <v>65.099999999999994</v>
      </c>
      <c r="E15" s="2">
        <v>43.3</v>
      </c>
      <c r="F15" s="2">
        <v>65.900000000000006</v>
      </c>
      <c r="G15" s="2">
        <v>70.3</v>
      </c>
      <c r="H15" s="2">
        <v>85</v>
      </c>
      <c r="I15" s="2">
        <v>35</v>
      </c>
    </row>
    <row r="16" spans="2:9" ht="21" customHeight="1" x14ac:dyDescent="0.3">
      <c r="B16" s="2" t="s">
        <v>33</v>
      </c>
      <c r="C16" s="2"/>
      <c r="D16" s="2"/>
      <c r="E16" s="2"/>
      <c r="F16" s="2"/>
      <c r="G16" s="2"/>
      <c r="H16" s="2"/>
      <c r="I16" s="2">
        <v>114.5</v>
      </c>
    </row>
    <row r="17" spans="2:9" ht="22.2" customHeight="1" x14ac:dyDescent="0.3">
      <c r="B17" s="2" t="s">
        <v>35</v>
      </c>
      <c r="C17" s="2">
        <f t="shared" ref="C17:H17" si="2">C10-C13</f>
        <v>0</v>
      </c>
      <c r="D17" s="2">
        <f t="shared" si="2"/>
        <v>-312.39999999999964</v>
      </c>
      <c r="E17" s="2">
        <f t="shared" si="2"/>
        <v>-216.5</v>
      </c>
      <c r="F17" s="2">
        <f t="shared" si="2"/>
        <v>-251.59999999999854</v>
      </c>
      <c r="G17" s="2">
        <f t="shared" si="2"/>
        <v>-329.30000000000018</v>
      </c>
      <c r="H17" s="2">
        <f t="shared" si="2"/>
        <v>0</v>
      </c>
      <c r="I17" s="2">
        <f t="shared" ref="I17" si="3">I10-I13</f>
        <v>0</v>
      </c>
    </row>
    <row r="18" spans="2:9" ht="35.4" customHeight="1" x14ac:dyDescent="0.3">
      <c r="B18" s="14" t="s">
        <v>4</v>
      </c>
      <c r="C18" s="1"/>
      <c r="D18" s="1"/>
      <c r="E18" s="1"/>
      <c r="F18" s="1"/>
      <c r="G18" s="1"/>
      <c r="H18" s="1"/>
      <c r="I18" s="1"/>
    </row>
    <row r="19" spans="2:9" ht="21.6" customHeight="1" x14ac:dyDescent="0.3">
      <c r="B19" s="16" t="s">
        <v>19</v>
      </c>
      <c r="C19" s="1"/>
      <c r="D19" s="1"/>
      <c r="E19" s="1"/>
      <c r="F19" s="1"/>
      <c r="G19" s="1"/>
      <c r="H19" s="1"/>
      <c r="I19" s="1"/>
    </row>
    <row r="20" spans="2:9" ht="21" customHeight="1" x14ac:dyDescent="0.3">
      <c r="B20" s="16" t="s">
        <v>20</v>
      </c>
      <c r="C20" s="1"/>
      <c r="D20" s="1"/>
      <c r="E20" s="1"/>
      <c r="F20" s="1"/>
      <c r="G20" s="1"/>
      <c r="H20" s="1"/>
      <c r="I20" s="1"/>
    </row>
    <row r="21" spans="2:9" ht="21" customHeight="1" x14ac:dyDescent="0.3">
      <c r="B21" s="16" t="s">
        <v>21</v>
      </c>
      <c r="C21" s="1"/>
      <c r="D21" s="1"/>
      <c r="E21" s="1"/>
      <c r="F21" s="1"/>
      <c r="G21" s="1"/>
      <c r="H21" s="1"/>
      <c r="I21" s="1"/>
    </row>
    <row r="22" spans="2:9" ht="21" customHeight="1" x14ac:dyDescent="0.3">
      <c r="B22" s="14" t="s">
        <v>34</v>
      </c>
      <c r="C22" s="1"/>
      <c r="D22" s="1"/>
      <c r="E22" s="1"/>
      <c r="F22" s="1"/>
      <c r="G22" s="1"/>
      <c r="H22" s="1"/>
      <c r="I22" s="1"/>
    </row>
    <row r="23" spans="2:9" ht="19.95" customHeight="1" x14ac:dyDescent="0.3">
      <c r="B23" s="2" t="s">
        <v>22</v>
      </c>
      <c r="C23" s="1"/>
      <c r="D23" s="1"/>
      <c r="E23" s="1"/>
      <c r="F23" s="1"/>
      <c r="G23" s="1"/>
      <c r="H23" s="1"/>
      <c r="I23" s="1"/>
    </row>
  </sheetData>
  <mergeCells count="4">
    <mergeCell ref="H3:I3"/>
    <mergeCell ref="G4:I4"/>
    <mergeCell ref="G5:I5"/>
    <mergeCell ref="B6:H6"/>
  </mergeCells>
  <pageMargins left="0.7" right="0.7" top="0.75" bottom="0.75" header="0.3" footer="0.3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0"/>
  <sheetViews>
    <sheetView topLeftCell="A13" workbookViewId="0">
      <selection activeCell="D37" sqref="D37"/>
    </sheetView>
  </sheetViews>
  <sheetFormatPr defaultRowHeight="14.4" x14ac:dyDescent="0.3"/>
  <cols>
    <col min="2" max="2" width="38.6640625" customWidth="1"/>
    <col min="3" max="3" width="9.5546875" customWidth="1"/>
    <col min="4" max="4" width="10" customWidth="1"/>
    <col min="5" max="5" width="10.5546875" customWidth="1"/>
    <col min="6" max="6" width="9.5546875" customWidth="1"/>
    <col min="7" max="7" width="10" customWidth="1"/>
    <col min="8" max="8" width="10.109375" customWidth="1"/>
    <col min="9" max="9" width="9.5546875" customWidth="1"/>
  </cols>
  <sheetData>
    <row r="2" spans="2:9" x14ac:dyDescent="0.3">
      <c r="H2" s="27" t="s">
        <v>10</v>
      </c>
      <c r="I2" s="27"/>
    </row>
    <row r="3" spans="2:9" x14ac:dyDescent="0.3">
      <c r="H3" s="30" t="s">
        <v>8</v>
      </c>
      <c r="I3" s="30"/>
    </row>
    <row r="4" spans="2:9" x14ac:dyDescent="0.3">
      <c r="F4" s="27" t="s">
        <v>9</v>
      </c>
      <c r="G4" s="27"/>
      <c r="H4" s="27"/>
      <c r="I4" s="27"/>
    </row>
    <row r="5" spans="2:9" x14ac:dyDescent="0.3">
      <c r="F5" s="27" t="s">
        <v>47</v>
      </c>
      <c r="G5" s="27"/>
      <c r="H5" s="27"/>
      <c r="I5" s="27"/>
    </row>
    <row r="7" spans="2:9" ht="56.25" customHeight="1" x14ac:dyDescent="0.3">
      <c r="B7" s="29" t="s">
        <v>11</v>
      </c>
      <c r="C7" s="29"/>
      <c r="D7" s="29"/>
      <c r="E7" s="29"/>
      <c r="F7" s="29"/>
      <c r="G7" s="29"/>
      <c r="H7" s="29"/>
      <c r="I7" s="22"/>
    </row>
    <row r="8" spans="2:9" x14ac:dyDescent="0.3">
      <c r="I8" s="23" t="s">
        <v>5</v>
      </c>
    </row>
    <row r="9" spans="2:9" ht="70.5" customHeight="1" x14ac:dyDescent="0.3">
      <c r="B9" s="9" t="s">
        <v>12</v>
      </c>
      <c r="C9" s="19" t="s">
        <v>13</v>
      </c>
      <c r="D9" s="19" t="s">
        <v>14</v>
      </c>
      <c r="E9" s="19" t="s">
        <v>15</v>
      </c>
      <c r="F9" s="19" t="s">
        <v>45</v>
      </c>
      <c r="G9" s="19" t="s">
        <v>51</v>
      </c>
      <c r="H9" s="19" t="s">
        <v>52</v>
      </c>
      <c r="I9" s="19" t="s">
        <v>53</v>
      </c>
    </row>
    <row r="10" spans="2:9" ht="89.25" customHeight="1" x14ac:dyDescent="0.3">
      <c r="B10" s="10" t="s">
        <v>36</v>
      </c>
      <c r="C10" s="1">
        <v>2262.1999999999998</v>
      </c>
      <c r="D10" s="1">
        <v>3477.2</v>
      </c>
      <c r="E10" s="1">
        <v>2320.1999999999998</v>
      </c>
      <c r="F10" s="1">
        <v>2570.3000000000002</v>
      </c>
      <c r="G10" s="1">
        <v>3306.3</v>
      </c>
      <c r="H10" s="1">
        <v>2813.4</v>
      </c>
      <c r="I10" s="1">
        <v>1449.6</v>
      </c>
    </row>
    <row r="11" spans="2:9" ht="87.75" customHeight="1" x14ac:dyDescent="0.3">
      <c r="B11" s="10" t="s">
        <v>38</v>
      </c>
      <c r="C11" s="1">
        <v>68</v>
      </c>
      <c r="D11" s="1">
        <v>63.4</v>
      </c>
      <c r="E11" s="1">
        <v>61.2</v>
      </c>
      <c r="F11" s="1">
        <v>77.900000000000006</v>
      </c>
      <c r="G11" s="1">
        <v>54.6</v>
      </c>
      <c r="H11" s="1">
        <v>53.1</v>
      </c>
      <c r="I11" s="1">
        <v>0</v>
      </c>
    </row>
    <row r="12" spans="2:9" ht="113.25" customHeight="1" x14ac:dyDescent="0.3">
      <c r="B12" s="10" t="s">
        <v>39</v>
      </c>
      <c r="C12" s="1">
        <v>1441</v>
      </c>
      <c r="D12" s="1">
        <v>2169</v>
      </c>
      <c r="E12" s="1">
        <v>1888.8</v>
      </c>
      <c r="F12" s="1">
        <v>2011.8</v>
      </c>
      <c r="G12" s="1">
        <v>2274</v>
      </c>
      <c r="H12" s="1">
        <v>2311</v>
      </c>
      <c r="I12" s="1">
        <v>2341</v>
      </c>
    </row>
    <row r="13" spans="2:9" ht="102.75" customHeight="1" x14ac:dyDescent="0.3">
      <c r="B13" s="10" t="s">
        <v>40</v>
      </c>
      <c r="C13" s="1">
        <v>5</v>
      </c>
      <c r="D13" s="1">
        <v>0</v>
      </c>
      <c r="E13" s="1">
        <v>0</v>
      </c>
      <c r="F13" s="1">
        <v>0</v>
      </c>
      <c r="G13" s="1">
        <v>0</v>
      </c>
      <c r="H13" s="1">
        <v>5</v>
      </c>
      <c r="I13" s="1">
        <v>0</v>
      </c>
    </row>
    <row r="14" spans="2:9" ht="71.25" customHeight="1" x14ac:dyDescent="0.3">
      <c r="B14" s="10" t="s">
        <v>41</v>
      </c>
      <c r="C14" s="1">
        <v>100</v>
      </c>
      <c r="D14" s="1">
        <v>3338.6</v>
      </c>
      <c r="E14" s="1">
        <v>1936.8</v>
      </c>
      <c r="F14" s="1">
        <v>1712</v>
      </c>
      <c r="G14" s="1">
        <v>575.4</v>
      </c>
      <c r="H14" s="1">
        <v>22</v>
      </c>
      <c r="I14" s="1">
        <v>0</v>
      </c>
    </row>
    <row r="15" spans="2:9" ht="86.25" customHeight="1" x14ac:dyDescent="0.3">
      <c r="B15" s="11" t="s">
        <v>42</v>
      </c>
      <c r="C15" s="1">
        <v>553</v>
      </c>
      <c r="D15" s="1">
        <v>62.9</v>
      </c>
      <c r="E15" s="1">
        <v>461.3</v>
      </c>
      <c r="F15" s="1">
        <v>1830.7</v>
      </c>
      <c r="G15" s="1">
        <v>8.4</v>
      </c>
      <c r="H15" s="1">
        <v>9</v>
      </c>
      <c r="I15" s="1">
        <v>0</v>
      </c>
    </row>
    <row r="16" spans="2:9" ht="89.25" customHeight="1" x14ac:dyDescent="0.3">
      <c r="B16" s="20" t="s">
        <v>43</v>
      </c>
      <c r="C16" s="1"/>
      <c r="D16" s="1">
        <v>593.9</v>
      </c>
      <c r="E16" s="1">
        <v>728.2</v>
      </c>
      <c r="F16" s="1">
        <v>627.70000000000005</v>
      </c>
      <c r="G16" s="1">
        <v>531.6</v>
      </c>
      <c r="H16" s="1">
        <v>507.6</v>
      </c>
      <c r="I16" s="1">
        <v>638.79999999999995</v>
      </c>
    </row>
    <row r="17" spans="2:9" ht="27.6" customHeight="1" x14ac:dyDescent="0.3">
      <c r="B17" s="10" t="s">
        <v>6</v>
      </c>
      <c r="C17" s="1">
        <v>788.6</v>
      </c>
      <c r="D17" s="1">
        <v>65.099999999999994</v>
      </c>
      <c r="E17" s="1">
        <v>43.3</v>
      </c>
      <c r="F17" s="1">
        <v>68.099999999999994</v>
      </c>
      <c r="G17" s="1">
        <v>70.3</v>
      </c>
      <c r="H17" s="1">
        <v>85</v>
      </c>
      <c r="I17" s="1">
        <v>35</v>
      </c>
    </row>
    <row r="18" spans="2:9" ht="22.2" customHeight="1" x14ac:dyDescent="0.3">
      <c r="B18" s="10" t="s">
        <v>7</v>
      </c>
      <c r="C18" s="12">
        <v>5217.8</v>
      </c>
      <c r="D18" s="12">
        <f t="shared" ref="D18:H18" si="0">SUM(D10:D17)</f>
        <v>9770.1</v>
      </c>
      <c r="E18" s="12">
        <f t="shared" si="0"/>
        <v>7439.8</v>
      </c>
      <c r="F18" s="12">
        <f t="shared" si="0"/>
        <v>8898.5000000000018</v>
      </c>
      <c r="G18" s="12">
        <f t="shared" si="0"/>
        <v>6820.5999999999995</v>
      </c>
      <c r="H18" s="12">
        <f t="shared" si="0"/>
        <v>5806.1</v>
      </c>
      <c r="I18" s="12">
        <f t="shared" ref="I18" si="1">SUM(I10:I17)</f>
        <v>4464.3999999999996</v>
      </c>
    </row>
    <row r="20" spans="2:9" x14ac:dyDescent="0.3">
      <c r="B20" t="s">
        <v>23</v>
      </c>
    </row>
  </sheetData>
  <mergeCells count="5">
    <mergeCell ref="B7:H7"/>
    <mergeCell ref="H2:I2"/>
    <mergeCell ref="H3:I3"/>
    <mergeCell ref="F4:I4"/>
    <mergeCell ref="F5:I5"/>
  </mergeCells>
  <pageMargins left="0.7" right="0.7" top="0.75" bottom="0.75" header="0.3" footer="0.3"/>
  <pageSetup paperSize="9" scale="8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7"/>
  <sheetViews>
    <sheetView tabSelected="1" workbookViewId="0">
      <selection activeCell="D10" sqref="D10"/>
    </sheetView>
  </sheetViews>
  <sheetFormatPr defaultRowHeight="14.4" x14ac:dyDescent="0.3"/>
  <cols>
    <col min="2" max="2" width="49" customWidth="1"/>
    <col min="3" max="3" width="38.33203125" customWidth="1"/>
    <col min="4" max="4" width="16.88671875" customWidth="1"/>
    <col min="5" max="5" width="12" customWidth="1"/>
    <col min="6" max="6" width="11.33203125" customWidth="1"/>
    <col min="7" max="7" width="10.44140625" customWidth="1"/>
    <col min="8" max="8" width="9.6640625" customWidth="1"/>
    <col min="9" max="9" width="10" customWidth="1"/>
    <col min="10" max="10" width="9.88671875" customWidth="1"/>
  </cols>
  <sheetData>
    <row r="2" spans="2:7" x14ac:dyDescent="0.3">
      <c r="D2" s="6" t="s">
        <v>27</v>
      </c>
    </row>
    <row r="3" spans="2:7" x14ac:dyDescent="0.3">
      <c r="C3" s="27" t="s">
        <v>8</v>
      </c>
      <c r="D3" s="27"/>
    </row>
    <row r="4" spans="2:7" x14ac:dyDescent="0.3">
      <c r="C4" s="27" t="s">
        <v>9</v>
      </c>
      <c r="D4" s="27"/>
    </row>
    <row r="5" spans="2:7" x14ac:dyDescent="0.3">
      <c r="C5" s="27" t="s">
        <v>47</v>
      </c>
      <c r="D5" s="27"/>
    </row>
    <row r="6" spans="2:7" x14ac:dyDescent="0.3">
      <c r="B6" s="5" t="s">
        <v>24</v>
      </c>
      <c r="C6" s="5"/>
    </row>
    <row r="7" spans="2:7" ht="34.950000000000003" customHeight="1" x14ac:dyDescent="0.3">
      <c r="B7" s="37" t="s">
        <v>28</v>
      </c>
      <c r="C7" s="37"/>
      <c r="D7" s="37"/>
      <c r="E7" s="7"/>
      <c r="F7" s="7"/>
      <c r="G7" s="7"/>
    </row>
    <row r="8" spans="2:7" x14ac:dyDescent="0.3">
      <c r="B8" s="7"/>
      <c r="C8" s="7"/>
      <c r="D8" s="7"/>
      <c r="E8" s="7"/>
      <c r="F8" s="7"/>
      <c r="G8" s="7"/>
    </row>
    <row r="9" spans="2:7" x14ac:dyDescent="0.3">
      <c r="D9" s="6" t="s">
        <v>54</v>
      </c>
    </row>
    <row r="10" spans="2:7" x14ac:dyDescent="0.3">
      <c r="B10" s="38" t="s">
        <v>0</v>
      </c>
      <c r="C10" s="39"/>
      <c r="D10" s="9" t="s">
        <v>46</v>
      </c>
    </row>
    <row r="11" spans="2:7" x14ac:dyDescent="0.3">
      <c r="B11" s="40">
        <v>1</v>
      </c>
      <c r="C11" s="41"/>
      <c r="D11" s="8">
        <v>2</v>
      </c>
    </row>
    <row r="12" spans="2:7" ht="21" customHeight="1" x14ac:dyDescent="0.3">
      <c r="B12" s="42" t="s">
        <v>3</v>
      </c>
      <c r="C12" s="43"/>
      <c r="D12" s="2">
        <f>D13+D14</f>
        <v>6888.7000000000007</v>
      </c>
    </row>
    <row r="13" spans="2:7" ht="21" customHeight="1" x14ac:dyDescent="0.3">
      <c r="B13" s="35" t="s">
        <v>1</v>
      </c>
      <c r="C13" s="36"/>
      <c r="D13" s="1">
        <v>2958.4</v>
      </c>
    </row>
    <row r="14" spans="2:7" ht="21" customHeight="1" x14ac:dyDescent="0.3">
      <c r="B14" s="35" t="s">
        <v>2</v>
      </c>
      <c r="C14" s="36"/>
      <c r="D14" s="1">
        <v>3930.3</v>
      </c>
    </row>
    <row r="15" spans="2:7" ht="18.600000000000001" customHeight="1" x14ac:dyDescent="0.3">
      <c r="B15" s="33" t="s">
        <v>26</v>
      </c>
      <c r="C15" s="34"/>
      <c r="D15" s="2">
        <f>D16+D17</f>
        <v>6201.4000000000005</v>
      </c>
    </row>
    <row r="16" spans="2:7" ht="18.600000000000001" customHeight="1" x14ac:dyDescent="0.3">
      <c r="B16" s="17" t="s">
        <v>31</v>
      </c>
      <c r="C16" s="18"/>
      <c r="D16" s="2">
        <v>6131.1</v>
      </c>
    </row>
    <row r="17" spans="2:4" ht="22.95" customHeight="1" x14ac:dyDescent="0.3">
      <c r="B17" s="31" t="s">
        <v>32</v>
      </c>
      <c r="C17" s="32"/>
      <c r="D17" s="2">
        <v>70.3</v>
      </c>
    </row>
    <row r="18" spans="2:4" ht="22.2" customHeight="1" x14ac:dyDescent="0.3">
      <c r="B18" s="33" t="s">
        <v>35</v>
      </c>
      <c r="C18" s="34"/>
      <c r="D18" s="2">
        <f>D12-D15</f>
        <v>687.30000000000018</v>
      </c>
    </row>
    <row r="19" spans="2:4" ht="28.95" customHeight="1" x14ac:dyDescent="0.3">
      <c r="B19" s="44" t="s">
        <v>4</v>
      </c>
      <c r="C19" s="45"/>
      <c r="D19" s="1"/>
    </row>
    <row r="20" spans="2:4" ht="22.2" customHeight="1" x14ac:dyDescent="0.3">
      <c r="B20" s="35" t="s">
        <v>19</v>
      </c>
      <c r="C20" s="36"/>
      <c r="D20" s="1"/>
    </row>
    <row r="21" spans="2:4" ht="20.399999999999999" customHeight="1" x14ac:dyDescent="0.3">
      <c r="B21" s="35" t="s">
        <v>20</v>
      </c>
      <c r="C21" s="36"/>
      <c r="D21" s="1"/>
    </row>
    <row r="22" spans="2:4" ht="18" customHeight="1" x14ac:dyDescent="0.3">
      <c r="B22" s="35" t="s">
        <v>21</v>
      </c>
      <c r="C22" s="36"/>
      <c r="D22" s="1"/>
    </row>
    <row r="23" spans="2:4" ht="18" customHeight="1" x14ac:dyDescent="0.3">
      <c r="B23" s="44" t="s">
        <v>34</v>
      </c>
      <c r="C23" s="45"/>
      <c r="D23" s="1"/>
    </row>
    <row r="24" spans="2:4" ht="21" customHeight="1" x14ac:dyDescent="0.3">
      <c r="B24" s="33" t="s">
        <v>22</v>
      </c>
      <c r="C24" s="34"/>
      <c r="D24" s="1"/>
    </row>
    <row r="27" spans="2:4" x14ac:dyDescent="0.3">
      <c r="B27" t="s">
        <v>25</v>
      </c>
    </row>
  </sheetData>
  <mergeCells count="18">
    <mergeCell ref="B23:C23"/>
    <mergeCell ref="B24:C24"/>
    <mergeCell ref="B19:C19"/>
    <mergeCell ref="B20:C20"/>
    <mergeCell ref="B21:C21"/>
    <mergeCell ref="B22:C22"/>
    <mergeCell ref="C3:D3"/>
    <mergeCell ref="C4:D4"/>
    <mergeCell ref="C5:D5"/>
    <mergeCell ref="B17:C17"/>
    <mergeCell ref="B18:C18"/>
    <mergeCell ref="B13:C13"/>
    <mergeCell ref="B14:C14"/>
    <mergeCell ref="B15:C15"/>
    <mergeCell ref="B7:D7"/>
    <mergeCell ref="B10:C10"/>
    <mergeCell ref="B11:C11"/>
    <mergeCell ref="B12:C12"/>
  </mergeCells>
  <pageMargins left="0.7" right="0.7" top="0.75" bottom="0.75" header="0.3" footer="0.3"/>
  <pageSetup paperSize="9" scale="9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Прил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2023-02-09T12:18:34Z</dcterms:modified>
</cp:coreProperties>
</file>